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55" i="1"/>
  <c r="F53"/>
  <c r="E53"/>
  <c r="H56" l="1"/>
  <c r="H54"/>
  <c r="G54"/>
  <c r="H52"/>
  <c r="G52"/>
  <c r="H51"/>
  <c r="G51"/>
  <c r="H50"/>
  <c r="G50"/>
  <c r="H49"/>
  <c r="G49"/>
  <c r="H48"/>
  <c r="G48"/>
  <c r="H47"/>
  <c r="H45"/>
  <c r="G45"/>
  <c r="H44"/>
  <c r="G44"/>
  <c r="H43"/>
  <c r="G43"/>
  <c r="H42"/>
  <c r="G42"/>
  <c r="H41"/>
  <c r="G41"/>
  <c r="H39"/>
  <c r="G39"/>
  <c r="H38"/>
  <c r="G38"/>
  <c r="H37"/>
  <c r="G37"/>
  <c r="H36"/>
  <c r="G36"/>
  <c r="H34"/>
  <c r="G34"/>
  <c r="H33"/>
  <c r="G33"/>
  <c r="H32"/>
  <c r="G32"/>
  <c r="H31"/>
  <c r="G31"/>
  <c r="H30"/>
  <c r="G30"/>
  <c r="H29"/>
  <c r="G29"/>
  <c r="H27"/>
  <c r="G27"/>
  <c r="H26"/>
  <c r="H25"/>
  <c r="G25"/>
  <c r="H24"/>
  <c r="G24"/>
  <c r="H22"/>
  <c r="G22"/>
  <c r="H21"/>
  <c r="G21"/>
  <c r="H20"/>
  <c r="G20"/>
  <c r="H19"/>
  <c r="G19"/>
  <c r="H17"/>
  <c r="G17"/>
  <c r="H16"/>
  <c r="G16"/>
  <c r="H15"/>
  <c r="G15"/>
  <c r="G14"/>
  <c r="H13"/>
  <c r="G13"/>
  <c r="H12"/>
  <c r="G12"/>
  <c r="H11"/>
  <c r="H10"/>
  <c r="G10"/>
  <c r="H9"/>
  <c r="G9"/>
  <c r="H8"/>
  <c r="G8"/>
  <c r="H7"/>
  <c r="G7"/>
  <c r="H53"/>
  <c r="F51"/>
  <c r="F46"/>
  <c r="F40"/>
  <c r="F38"/>
  <c r="F35"/>
  <c r="F28"/>
  <c r="F26"/>
  <c r="F23"/>
  <c r="F18"/>
  <c r="F14"/>
  <c r="F6"/>
  <c r="E51"/>
  <c r="E46"/>
  <c r="E40"/>
  <c r="E38"/>
  <c r="E35"/>
  <c r="H35" s="1"/>
  <c r="E28"/>
  <c r="E26"/>
  <c r="E23"/>
  <c r="H23" s="1"/>
  <c r="E18"/>
  <c r="E14"/>
  <c r="E6"/>
  <c r="D53"/>
  <c r="D51"/>
  <c r="D46"/>
  <c r="D40"/>
  <c r="D38"/>
  <c r="D35"/>
  <c r="G35" s="1"/>
  <c r="D28"/>
  <c r="D26"/>
  <c r="G26" s="1"/>
  <c r="D23"/>
  <c r="G23" s="1"/>
  <c r="D18"/>
  <c r="G18" s="1"/>
  <c r="D14"/>
  <c r="D6"/>
  <c r="G53" l="1"/>
  <c r="H46"/>
  <c r="H40"/>
  <c r="G40"/>
  <c r="H28"/>
  <c r="G28"/>
  <c r="H18"/>
  <c r="H14"/>
  <c r="H6"/>
  <c r="G46"/>
  <c r="E57"/>
  <c r="F57"/>
  <c r="D57"/>
  <c r="G6"/>
  <c r="H57" l="1"/>
  <c r="G57"/>
</calcChain>
</file>

<file path=xl/sharedStrings.xml><?xml version="1.0" encoding="utf-8"?>
<sst xmlns="http://schemas.openxmlformats.org/spreadsheetml/2006/main" count="135" uniqueCount="86">
  <si>
    <t>Раздел</t>
  </si>
  <si>
    <t>Подраздел</t>
  </si>
  <si>
    <t>Наименование расходов</t>
  </si>
  <si>
    <t>Фактическое исполнение</t>
  </si>
  <si>
    <t>% исполнения к первоначально утвержденным показателям</t>
  </si>
  <si>
    <t>% исполнения к уточненным показателям</t>
  </si>
  <si>
    <t> 01</t>
  </si>
  <si>
    <t>Общегосударственные вопросы</t>
  </si>
  <si>
    <t>План по решению о бюджете первоначальный</t>
  </si>
  <si>
    <t>План по решению о бюджете уточненный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</si>
  <si>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</si>
  <si>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03 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</si>
  <si>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администраций.</t>
  </si>
  <si>
    <t>01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</si>
  <si>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</si>
  <si>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</si>
  <si>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</si>
  <si>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</si>
  <si>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</si>
  <si>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</si>
  <si>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</si>
  <si>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</si>
  <si>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</si>
  <si>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</si>
  <si>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</si>
  <si>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 03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</si>
  <si>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</si>
  <si>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</si>
  <si>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</si>
  <si>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03</t>
  </si>
  <si>
    <t>14</t>
  </si>
  <si>
    <t>Национальная  экономика</t>
  </si>
  <si>
    <t>04 </t>
  </si>
  <si>
    <t>Сельское хозяйство и рыболовство</t>
  </si>
  <si>
    <t>05 </t>
  </si>
  <si>
    <t xml:space="preserve">Транспорт                                                            </t>
  </si>
  <si>
    <t>08 </t>
  </si>
  <si>
    <t>Дорожное хозяйство (дорожные фонды)</t>
  </si>
  <si>
    <t>09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</si>
  <si>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</si>
  <si>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</si>
  <si>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</si>
  <si>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01 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</si>
  <si>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</si>
  <si>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</si>
  <si>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</si>
  <si>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</si>
  <si>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07 </t>
  </si>
  <si>
    <t>Дошкольное образование</t>
  </si>
  <si>
    <t>Общее образование</t>
  </si>
  <si>
    <t>02 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</si>
  <si>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</si>
  <si>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</si>
  <si>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</si>
  <si>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</si>
  <si>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09 </t>
  </si>
  <si>
    <t>Культура, кинематография</t>
  </si>
  <si>
    <t xml:space="preserve">Культура </t>
  </si>
  <si>
    <t xml:space="preserve">Другие вопросы в области культуры, кинематографии </t>
  </si>
  <si>
    <t>Здравоохранение</t>
  </si>
  <si>
    <t>Амбулаторная помощь</t>
  </si>
  <si>
    <t>02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</si>
  <si>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</si>
  <si>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</si>
  <si>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</si>
  <si>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</si>
  <si>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</si>
  <si>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</si>
  <si>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10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</si>
  <si>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</si>
  <si>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</si>
  <si>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</si>
  <si>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</si>
  <si>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</si>
  <si>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</si>
  <si>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12</t>
  </si>
  <si>
    <t xml:space="preserve">Межбюджетные трансферты </t>
  </si>
  <si>
    <t>Дотации на выравнивание бюджетной обеспеченности субъектов РФ и муниципальных образований</t>
  </si>
  <si>
    <t>Прочие межбюджетные трансферты общего характера</t>
  </si>
  <si>
    <t xml:space="preserve">ВСЕГО </t>
  </si>
  <si>
    <t>Физическая культура</t>
  </si>
  <si>
    <t>экономия средств предусмотренных в бюджете на содержание административной комиссии</t>
  </si>
  <si>
    <t>Пояснения отклонений (5 процентов) (по уточненным показателям</t>
  </si>
  <si>
    <t>Сведения о фактически произведенных в 2024 году расходах по разделам и подразделам классификации расходов районного бюджета Ракитянского района в сравнении с первоначально утвержденными решение о бюджете значениями и с уточненными значениями с учетом внесенных изменений</t>
  </si>
  <si>
    <t>(тыс. рублей)</t>
  </si>
  <si>
    <t>Иные дотации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</si>
</sst>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1A1A1A"/>
      <name val="Times New Roman"/>
      <family val="1"/>
      <charset val="204"/>
    </font>
    <font>
      <b/>
      <sz val="12"/>
      <color rgb="FF1A1A1A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indexed="8"/>
      <name val="Arial Cy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DEA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EFEFEF"/>
      </left>
      <right/>
      <top style="medium">
        <color rgb="FFEFEFEF"/>
      </top>
      <bottom style="medium">
        <color rgb="FFEFEFEF"/>
      </bottom>
      <diagonal/>
    </border>
    <border>
      <left/>
      <right/>
      <top style="medium">
        <color rgb="FFEFEFEF"/>
      </top>
      <bottom style="medium">
        <color rgb="FFEFEFEF"/>
      </bottom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4" fillId="0" borderId="0"/>
  </cellStyleXfs>
  <cellXfs count="63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6" xfId="2" applyFont="1" applyFill="1" applyBorder="1" applyAlignment="1">
      <alignment vertical="center" wrapText="1"/>
    </xf>
    <xf numFmtId="49" fontId="9" fillId="5" borderId="6" xfId="2" applyNumberFormat="1" applyFont="1" applyFill="1" applyBorder="1" applyAlignment="1">
      <alignment horizontal="center" vertical="center" wrapText="1"/>
    </xf>
    <xf numFmtId="1" fontId="9" fillId="5" borderId="6" xfId="2" applyNumberFormat="1" applyFont="1" applyFill="1" applyBorder="1" applyAlignment="1">
      <alignment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0" fontId="9" fillId="5" borderId="6" xfId="3" applyFont="1" applyFill="1" applyBorder="1" applyAlignment="1">
      <alignment vertical="top" wrapText="1"/>
    </xf>
    <xf numFmtId="0" fontId="9" fillId="5" borderId="6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wrapText="1" shrinkToFit="1"/>
    </xf>
    <xf numFmtId="49" fontId="9" fillId="5" borderId="6" xfId="0" applyNumberFormat="1" applyFont="1" applyFill="1" applyBorder="1" applyAlignment="1">
      <alignment horizontal="center" vertical="center"/>
    </xf>
    <xf numFmtId="0" fontId="9" fillId="5" borderId="6" xfId="4" applyFont="1" applyFill="1" applyBorder="1" applyAlignment="1">
      <alignment wrapText="1" shrinkToFi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wrapText="1"/>
    </xf>
    <xf numFmtId="49" fontId="8" fillId="6" borderId="6" xfId="2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" fontId="8" fillId="6" borderId="6" xfId="0" applyNumberFormat="1" applyFont="1" applyFill="1" applyBorder="1" applyAlignment="1">
      <alignment vertical="center" wrapText="1"/>
    </xf>
    <xf numFmtId="49" fontId="9" fillId="6" borderId="6" xfId="0" applyNumberFormat="1" applyFont="1" applyFill="1" applyBorder="1" applyAlignment="1">
      <alignment horizontal="center" vertical="center"/>
    </xf>
    <xf numFmtId="49" fontId="8" fillId="6" borderId="6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wrapText="1"/>
    </xf>
    <xf numFmtId="164" fontId="8" fillId="6" borderId="6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wrapText="1"/>
    </xf>
    <xf numFmtId="0" fontId="12" fillId="6" borderId="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center" wrapText="1"/>
    </xf>
    <xf numFmtId="0" fontId="15" fillId="2" borderId="0" xfId="0" applyFont="1" applyFill="1"/>
    <xf numFmtId="0" fontId="15" fillId="6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/>
    <xf numFmtId="165" fontId="13" fillId="0" borderId="6" xfId="0" applyNumberFormat="1" applyFont="1" applyBorder="1" applyAlignment="1">
      <alignment horizontal="center" vertical="center" wrapText="1"/>
    </xf>
    <xf numFmtId="165" fontId="13" fillId="5" borderId="6" xfId="5" applyNumberFormat="1" applyFont="1" applyFill="1" applyBorder="1" applyAlignment="1" applyProtection="1">
      <alignment horizontal="center" vertical="center" wrapText="1"/>
      <protection locked="0"/>
    </xf>
    <xf numFmtId="165" fontId="8" fillId="6" borderId="6" xfId="0" applyNumberFormat="1" applyFont="1" applyFill="1" applyBorder="1" applyAlignment="1">
      <alignment horizontal="center" vertical="center"/>
    </xf>
    <xf numFmtId="165" fontId="8" fillId="6" borderId="6" xfId="0" applyNumberFormat="1" applyFont="1" applyFill="1" applyBorder="1" applyAlignment="1">
      <alignment horizontal="center" vertical="center" wrapText="1"/>
    </xf>
    <xf numFmtId="165" fontId="9" fillId="5" borderId="6" xfId="0" applyNumberFormat="1" applyFont="1" applyFill="1" applyBorder="1" applyAlignment="1">
      <alignment horizontal="center" vertical="center"/>
    </xf>
    <xf numFmtId="165" fontId="4" fillId="6" borderId="6" xfId="0" applyNumberFormat="1" applyFont="1" applyFill="1" applyBorder="1" applyAlignment="1">
      <alignment horizontal="center" vertical="center" wrapText="1"/>
    </xf>
    <xf numFmtId="165" fontId="7" fillId="6" borderId="6" xfId="0" applyNumberFormat="1" applyFont="1" applyFill="1" applyBorder="1" applyAlignment="1">
      <alignment horizontal="center" vertical="center" wrapText="1"/>
    </xf>
    <xf numFmtId="165" fontId="16" fillId="5" borderId="6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 wrapText="1"/>
    </xf>
    <xf numFmtId="165" fontId="7" fillId="4" borderId="6" xfId="0" applyNumberFormat="1" applyFont="1" applyFill="1" applyBorder="1" applyAlignment="1">
      <alignment horizontal="center" vertical="center" wrapText="1"/>
    </xf>
    <xf numFmtId="165" fontId="16" fillId="5" borderId="6" xfId="2" applyNumberFormat="1" applyFont="1" applyFill="1" applyBorder="1" applyAlignment="1">
      <alignment horizontal="center" vertical="center"/>
    </xf>
    <xf numFmtId="165" fontId="16" fillId="5" borderId="6" xfId="0" applyNumberFormat="1" applyFont="1" applyFill="1" applyBorder="1" applyAlignment="1">
      <alignment horizontal="center" vertical="center" wrapText="1"/>
    </xf>
    <xf numFmtId="165" fontId="16" fillId="5" borderId="6" xfId="1" applyNumberFormat="1" applyFont="1" applyFill="1" applyBorder="1" applyAlignment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 wrapText="1"/>
    </xf>
    <xf numFmtId="165" fontId="8" fillId="5" borderId="6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4"/>
    <cellStyle name="Обычный_ПРАВИТЕЛЬСТВО-2003" xfId="5"/>
    <cellStyle name="Обычный_Смета 2008- Суд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tabSelected="1" topLeftCell="A14" workbookViewId="0">
      <selection activeCell="G56" sqref="G56"/>
    </sheetView>
  </sheetViews>
  <sheetFormatPr defaultRowHeight="15"/>
  <cols>
    <col min="1" max="1" width="7" customWidth="1"/>
    <col min="3" max="3" width="31.85546875" customWidth="1"/>
    <col min="4" max="4" width="16.28515625" customWidth="1"/>
    <col min="5" max="5" width="12.85546875" customWidth="1"/>
    <col min="6" max="6" width="12.140625" customWidth="1"/>
    <col min="7" max="7" width="13.28515625" customWidth="1"/>
    <col min="8" max="8" width="12.85546875" customWidth="1"/>
    <col min="9" max="9" width="32.28515625" style="42" customWidth="1"/>
  </cols>
  <sheetData>
    <row r="1" spans="1:18" ht="15.75" thickBot="1">
      <c r="A1" s="1"/>
      <c r="B1" s="1"/>
      <c r="C1" s="1"/>
      <c r="D1" s="1"/>
      <c r="E1" s="1"/>
      <c r="F1" s="1"/>
      <c r="G1" s="1"/>
      <c r="H1" s="1"/>
      <c r="I1" s="36"/>
      <c r="J1" s="1"/>
      <c r="K1" s="1"/>
      <c r="L1" s="1"/>
      <c r="M1" s="1"/>
      <c r="N1" s="1"/>
      <c r="O1" s="1"/>
      <c r="P1" s="1"/>
      <c r="Q1" s="1"/>
      <c r="R1" s="1"/>
    </row>
    <row r="2" spans="1:18" ht="90" customHeight="1" thickBot="1">
      <c r="A2" s="58" t="s">
        <v>83</v>
      </c>
      <c r="B2" s="59"/>
      <c r="C2" s="59"/>
      <c r="D2" s="59"/>
      <c r="E2" s="59"/>
      <c r="F2" s="59"/>
      <c r="G2" s="59"/>
      <c r="H2" s="59"/>
      <c r="I2" s="60"/>
      <c r="J2" s="2"/>
      <c r="K2" s="2"/>
      <c r="L2" s="2"/>
      <c r="M2" s="2"/>
      <c r="N2" s="2"/>
      <c r="O2" s="2"/>
      <c r="P2" s="2"/>
      <c r="Q2" s="2"/>
      <c r="R2" s="2"/>
    </row>
    <row r="3" spans="1:18" ht="16.5" thickBot="1">
      <c r="A3" s="3"/>
      <c r="B3" s="3"/>
      <c r="C3" s="3"/>
      <c r="D3" s="3"/>
      <c r="E3" s="3"/>
      <c r="F3" s="4"/>
      <c r="G3" s="2"/>
      <c r="H3" s="2"/>
      <c r="I3" s="4" t="s">
        <v>84</v>
      </c>
      <c r="J3" s="2"/>
      <c r="K3" s="2"/>
      <c r="L3" s="2"/>
      <c r="M3" s="2"/>
      <c r="N3" s="2"/>
      <c r="O3" s="2"/>
      <c r="P3" s="2"/>
      <c r="Q3" s="2"/>
      <c r="R3" s="2"/>
    </row>
    <row r="4" spans="1:18" ht="71.25" customHeight="1" thickBot="1">
      <c r="A4" s="34" t="s">
        <v>0</v>
      </c>
      <c r="B4" s="34" t="s">
        <v>1</v>
      </c>
      <c r="C4" s="34" t="s">
        <v>2</v>
      </c>
      <c r="D4" s="34" t="s">
        <v>8</v>
      </c>
      <c r="E4" s="34" t="s">
        <v>9</v>
      </c>
      <c r="F4" s="34" t="s">
        <v>3</v>
      </c>
      <c r="G4" s="34" t="s">
        <v>4</v>
      </c>
      <c r="H4" s="35" t="s">
        <v>5</v>
      </c>
      <c r="I4" s="35" t="s">
        <v>82</v>
      </c>
      <c r="J4" s="2"/>
      <c r="K4" s="2"/>
      <c r="L4" s="2"/>
      <c r="M4" s="2"/>
      <c r="N4" s="2"/>
      <c r="O4" s="2"/>
      <c r="P4" s="2"/>
      <c r="Q4" s="2"/>
      <c r="R4" s="2"/>
    </row>
    <row r="5" spans="1:18" ht="16.5" thickBo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6">
        <v>9</v>
      </c>
      <c r="I5" s="6">
        <v>10</v>
      </c>
      <c r="J5" s="2"/>
      <c r="K5" s="2"/>
      <c r="L5" s="2"/>
      <c r="M5" s="2"/>
      <c r="N5" s="2"/>
      <c r="O5" s="2"/>
      <c r="P5" s="2"/>
      <c r="Q5" s="2"/>
      <c r="R5" s="2"/>
    </row>
    <row r="6" spans="1:18" ht="31.5">
      <c r="A6" s="21" t="s">
        <v>6</v>
      </c>
      <c r="B6" s="21"/>
      <c r="C6" s="22" t="s">
        <v>7</v>
      </c>
      <c r="D6" s="45">
        <f>D7+D8+D9+D10+D11+D12+D13</f>
        <v>102726.5</v>
      </c>
      <c r="E6" s="45">
        <f t="shared" ref="E6:F6" si="0">E7+E8+E9+E10+E11+E12+E13</f>
        <v>106280.9</v>
      </c>
      <c r="F6" s="45">
        <f t="shared" si="0"/>
        <v>95553.4</v>
      </c>
      <c r="G6" s="48">
        <f>SUM(F6/D6*100)</f>
        <v>93.017283758329157</v>
      </c>
      <c r="H6" s="49">
        <f>SUM(F6/E6*100)</f>
        <v>89.906464849281477</v>
      </c>
      <c r="I6" s="37"/>
      <c r="J6" s="1"/>
      <c r="K6" s="1"/>
      <c r="L6" s="1"/>
      <c r="M6" s="1"/>
      <c r="N6" s="1"/>
      <c r="O6" s="1"/>
      <c r="P6" s="1"/>
      <c r="Q6" s="1"/>
      <c r="R6" s="1"/>
    </row>
    <row r="7" spans="1:18" ht="95.25" customHeight="1">
      <c r="A7" s="9" t="s">
        <v>6</v>
      </c>
      <c r="B7" s="9" t="s">
        <v>11</v>
      </c>
      <c r="C7" s="8" t="s">
        <v>10</v>
      </c>
      <c r="D7" s="50">
        <v>2545</v>
      </c>
      <c r="E7" s="50">
        <v>3745.1</v>
      </c>
      <c r="F7" s="43">
        <v>3743.4</v>
      </c>
      <c r="G7" s="51">
        <f t="shared" ref="G7:G57" si="1">SUM(F7/D7*100)</f>
        <v>147.08840864440077</v>
      </c>
      <c r="H7" s="52">
        <f t="shared" ref="H7:H57" si="2">SUM(F7/E7*100)</f>
        <v>99.954607353608722</v>
      </c>
      <c r="I7" s="38"/>
    </row>
    <row r="8" spans="1:18" ht="109.5" customHeight="1">
      <c r="A8" s="11" t="s">
        <v>13</v>
      </c>
      <c r="B8" s="11" t="s">
        <v>14</v>
      </c>
      <c r="C8" s="10" t="s">
        <v>12</v>
      </c>
      <c r="D8" s="53">
        <v>64806.6</v>
      </c>
      <c r="E8" s="50">
        <v>67593.399999999994</v>
      </c>
      <c r="F8" s="43">
        <v>67384.600000000006</v>
      </c>
      <c r="G8" s="51">
        <f t="shared" si="1"/>
        <v>103.97798989609083</v>
      </c>
      <c r="H8" s="52">
        <f t="shared" si="2"/>
        <v>99.691094100903356</v>
      </c>
      <c r="I8" s="38"/>
    </row>
    <row r="9" spans="1:18" ht="15.75">
      <c r="A9" s="11" t="s">
        <v>13</v>
      </c>
      <c r="B9" s="11" t="s">
        <v>16</v>
      </c>
      <c r="C9" s="12" t="s">
        <v>15</v>
      </c>
      <c r="D9" s="53">
        <v>4.9000000000000004</v>
      </c>
      <c r="E9" s="50">
        <v>4.9000000000000004</v>
      </c>
      <c r="F9" s="44">
        <v>4.9000000000000004</v>
      </c>
      <c r="G9" s="51">
        <f t="shared" si="1"/>
        <v>100</v>
      </c>
      <c r="H9" s="52">
        <f t="shared" si="2"/>
        <v>100</v>
      </c>
      <c r="I9" s="38"/>
    </row>
    <row r="10" spans="1:18" ht="89.25" customHeight="1">
      <c r="A10" s="11" t="s">
        <v>13</v>
      </c>
      <c r="B10" s="11" t="s">
        <v>18</v>
      </c>
      <c r="C10" s="12" t="s">
        <v>17</v>
      </c>
      <c r="D10" s="53">
        <v>24549</v>
      </c>
      <c r="E10" s="50">
        <v>23266.5</v>
      </c>
      <c r="F10" s="44">
        <v>23167</v>
      </c>
      <c r="G10" s="51">
        <f t="shared" si="1"/>
        <v>94.370442787893609</v>
      </c>
      <c r="H10" s="52">
        <f t="shared" si="2"/>
        <v>99.572346506780136</v>
      </c>
      <c r="I10" s="38"/>
    </row>
    <row r="11" spans="1:18" ht="31.5">
      <c r="A11" s="11" t="s">
        <v>13</v>
      </c>
      <c r="B11" s="11" t="s">
        <v>20</v>
      </c>
      <c r="C11" s="10" t="s">
        <v>19</v>
      </c>
      <c r="D11" s="53"/>
      <c r="E11" s="50">
        <v>452.2</v>
      </c>
      <c r="F11" s="44">
        <v>452.2</v>
      </c>
      <c r="G11" s="51"/>
      <c r="H11" s="52">
        <f t="shared" si="2"/>
        <v>100</v>
      </c>
      <c r="I11" s="38"/>
    </row>
    <row r="12" spans="1:18" ht="15.75">
      <c r="A12" s="9" t="s">
        <v>6</v>
      </c>
      <c r="B12" s="9">
        <v>11</v>
      </c>
      <c r="C12" s="8" t="s">
        <v>21</v>
      </c>
      <c r="D12" s="50">
        <v>10000</v>
      </c>
      <c r="E12" s="50">
        <v>10397.799999999999</v>
      </c>
      <c r="F12" s="44"/>
      <c r="G12" s="51">
        <f t="shared" si="1"/>
        <v>0</v>
      </c>
      <c r="H12" s="52">
        <f t="shared" si="2"/>
        <v>0</v>
      </c>
      <c r="I12" s="38"/>
    </row>
    <row r="13" spans="1:18" ht="33" customHeight="1">
      <c r="A13" s="11" t="s">
        <v>13</v>
      </c>
      <c r="B13" s="11" t="s">
        <v>23</v>
      </c>
      <c r="C13" s="8" t="s">
        <v>22</v>
      </c>
      <c r="D13" s="53">
        <v>821</v>
      </c>
      <c r="E13" s="50">
        <v>821</v>
      </c>
      <c r="F13" s="44">
        <v>801.3</v>
      </c>
      <c r="G13" s="51">
        <f t="shared" si="1"/>
        <v>97.60048721071864</v>
      </c>
      <c r="H13" s="52">
        <f t="shared" si="2"/>
        <v>97.60048721071864</v>
      </c>
      <c r="I13" s="62"/>
    </row>
    <row r="14" spans="1:18" ht="42.75" customHeight="1">
      <c r="A14" s="21" t="s">
        <v>25</v>
      </c>
      <c r="B14" s="21"/>
      <c r="C14" s="22" t="s">
        <v>24</v>
      </c>
      <c r="D14" s="45">
        <f>D15+D16+D17</f>
        <v>12916</v>
      </c>
      <c r="E14" s="45">
        <f t="shared" ref="E14:F14" si="3">E15+E16+E17</f>
        <v>68824.800000000003</v>
      </c>
      <c r="F14" s="45">
        <f t="shared" si="3"/>
        <v>68816.2</v>
      </c>
      <c r="G14" s="48">
        <f t="shared" si="1"/>
        <v>532.79807990089807</v>
      </c>
      <c r="H14" s="49">
        <f t="shared" si="2"/>
        <v>99.987504504190341</v>
      </c>
      <c r="I14" s="37"/>
    </row>
    <row r="15" spans="1:18" ht="15.75">
      <c r="A15" s="9" t="s">
        <v>25</v>
      </c>
      <c r="B15" s="13" t="s">
        <v>14</v>
      </c>
      <c r="C15" s="8" t="s">
        <v>26</v>
      </c>
      <c r="D15" s="50">
        <v>1708</v>
      </c>
      <c r="E15" s="44">
        <v>2408.3000000000002</v>
      </c>
      <c r="F15" s="44">
        <v>2408.3000000000002</v>
      </c>
      <c r="G15" s="51">
        <f t="shared" si="1"/>
        <v>141.00117096018735</v>
      </c>
      <c r="H15" s="52">
        <f t="shared" si="2"/>
        <v>100</v>
      </c>
      <c r="I15" s="38"/>
    </row>
    <row r="16" spans="1:18" ht="84" customHeight="1">
      <c r="A16" s="9" t="s">
        <v>11</v>
      </c>
      <c r="B16" s="9">
        <v>10</v>
      </c>
      <c r="C16" s="15" t="s">
        <v>27</v>
      </c>
      <c r="D16" s="50">
        <v>6700</v>
      </c>
      <c r="E16" s="44">
        <v>14903.1</v>
      </c>
      <c r="F16" s="44">
        <v>14895.7</v>
      </c>
      <c r="G16" s="51">
        <f t="shared" si="1"/>
        <v>222.32388059701495</v>
      </c>
      <c r="H16" s="52">
        <f t="shared" si="2"/>
        <v>99.950345901188342</v>
      </c>
      <c r="I16" s="61"/>
    </row>
    <row r="17" spans="1:9" ht="68.25" customHeight="1">
      <c r="A17" s="13" t="s">
        <v>29</v>
      </c>
      <c r="B17" s="13" t="s">
        <v>30</v>
      </c>
      <c r="C17" s="14" t="s">
        <v>28</v>
      </c>
      <c r="D17" s="54">
        <v>4508</v>
      </c>
      <c r="E17" s="44">
        <v>51513.4</v>
      </c>
      <c r="F17" s="44">
        <v>51512.2</v>
      </c>
      <c r="G17" s="51">
        <f t="shared" si="1"/>
        <v>1142.6841171251108</v>
      </c>
      <c r="H17" s="52">
        <f t="shared" si="2"/>
        <v>99.997670509032588</v>
      </c>
      <c r="I17" s="61"/>
    </row>
    <row r="18" spans="1:9" ht="15.75">
      <c r="A18" s="21" t="s">
        <v>32</v>
      </c>
      <c r="B18" s="21"/>
      <c r="C18" s="22" t="s">
        <v>31</v>
      </c>
      <c r="D18" s="45">
        <f>D19+D20+D21+D22</f>
        <v>310087.40000000002</v>
      </c>
      <c r="E18" s="45">
        <f t="shared" ref="E18:F18" si="4">E19+E20+E21+E22</f>
        <v>352630.5</v>
      </c>
      <c r="F18" s="45">
        <f t="shared" si="4"/>
        <v>350770.1</v>
      </c>
      <c r="G18" s="48">
        <f t="shared" si="1"/>
        <v>113.11975268908054</v>
      </c>
      <c r="H18" s="49">
        <f t="shared" si="2"/>
        <v>99.472422266366635</v>
      </c>
      <c r="I18" s="40"/>
    </row>
    <row r="19" spans="1:9" ht="31.5">
      <c r="A19" s="9" t="s">
        <v>32</v>
      </c>
      <c r="B19" s="9" t="s">
        <v>34</v>
      </c>
      <c r="C19" s="8" t="s">
        <v>33</v>
      </c>
      <c r="D19" s="54">
        <v>707.7</v>
      </c>
      <c r="E19" s="44">
        <v>707.7</v>
      </c>
      <c r="F19" s="44">
        <v>707.7</v>
      </c>
      <c r="G19" s="51">
        <f t="shared" si="1"/>
        <v>100</v>
      </c>
      <c r="H19" s="52">
        <f t="shared" si="2"/>
        <v>100</v>
      </c>
      <c r="I19" s="41"/>
    </row>
    <row r="20" spans="1:9" ht="20.25" customHeight="1">
      <c r="A20" s="9" t="s">
        <v>32</v>
      </c>
      <c r="B20" s="9" t="s">
        <v>36</v>
      </c>
      <c r="C20" s="8" t="s">
        <v>35</v>
      </c>
      <c r="D20" s="50">
        <v>18190.7</v>
      </c>
      <c r="E20" s="44">
        <v>19862</v>
      </c>
      <c r="F20" s="44">
        <v>19684.400000000001</v>
      </c>
      <c r="G20" s="51">
        <f t="shared" si="1"/>
        <v>108.21133876101526</v>
      </c>
      <c r="H20" s="52">
        <f t="shared" si="2"/>
        <v>99.10583022857719</v>
      </c>
      <c r="I20" s="41"/>
    </row>
    <row r="21" spans="1:9" ht="31.5">
      <c r="A21" s="13" t="s">
        <v>14</v>
      </c>
      <c r="B21" s="13" t="s">
        <v>38</v>
      </c>
      <c r="C21" s="15" t="s">
        <v>37</v>
      </c>
      <c r="D21" s="54">
        <v>127224</v>
      </c>
      <c r="E21" s="44">
        <v>153840.29999999999</v>
      </c>
      <c r="F21" s="44">
        <v>153302.79999999999</v>
      </c>
      <c r="G21" s="51">
        <f t="shared" si="1"/>
        <v>120.49833364773941</v>
      </c>
      <c r="H21" s="52">
        <f t="shared" si="2"/>
        <v>99.650611705775404</v>
      </c>
      <c r="I21" s="41"/>
    </row>
    <row r="22" spans="1:9" ht="38.25" customHeight="1">
      <c r="A22" s="9" t="s">
        <v>32</v>
      </c>
      <c r="B22" s="9">
        <v>12</v>
      </c>
      <c r="C22" s="8" t="s">
        <v>39</v>
      </c>
      <c r="D22" s="50">
        <v>163965</v>
      </c>
      <c r="E22" s="44">
        <v>178220.5</v>
      </c>
      <c r="F22" s="44">
        <v>177075.20000000001</v>
      </c>
      <c r="G22" s="51">
        <f t="shared" si="1"/>
        <v>107.99573079620653</v>
      </c>
      <c r="H22" s="52">
        <f t="shared" si="2"/>
        <v>99.357369101758792</v>
      </c>
      <c r="I22" s="41"/>
    </row>
    <row r="23" spans="1:9" ht="32.25" customHeight="1">
      <c r="A23" s="21" t="s">
        <v>34</v>
      </c>
      <c r="B23" s="21"/>
      <c r="C23" s="22" t="s">
        <v>40</v>
      </c>
      <c r="D23" s="45">
        <f>D24+D25</f>
        <v>70087.8</v>
      </c>
      <c r="E23" s="45">
        <f t="shared" ref="E23:F23" si="5">E24+E25</f>
        <v>134751.6</v>
      </c>
      <c r="F23" s="45">
        <f t="shared" si="5"/>
        <v>133712.1</v>
      </c>
      <c r="G23" s="48">
        <f t="shared" si="1"/>
        <v>190.77799559980483</v>
      </c>
      <c r="H23" s="49">
        <f t="shared" si="2"/>
        <v>99.228580588282441</v>
      </c>
      <c r="I23" s="40"/>
    </row>
    <row r="24" spans="1:9" ht="15.75">
      <c r="A24" s="9" t="s">
        <v>34</v>
      </c>
      <c r="B24" s="9" t="s">
        <v>42</v>
      </c>
      <c r="C24" s="8" t="s">
        <v>41</v>
      </c>
      <c r="D24" s="50">
        <v>430</v>
      </c>
      <c r="E24" s="44">
        <v>3759.3</v>
      </c>
      <c r="F24" s="44">
        <v>3753.3</v>
      </c>
      <c r="G24" s="51">
        <f t="shared" si="1"/>
        <v>872.86046511627922</v>
      </c>
      <c r="H24" s="52">
        <f t="shared" si="2"/>
        <v>99.840395818370439</v>
      </c>
      <c r="I24" s="61"/>
    </row>
    <row r="25" spans="1:9" ht="15.75">
      <c r="A25" s="13" t="s">
        <v>34</v>
      </c>
      <c r="B25" s="13" t="s">
        <v>29</v>
      </c>
      <c r="C25" s="16" t="s">
        <v>43</v>
      </c>
      <c r="D25" s="50">
        <v>69657.8</v>
      </c>
      <c r="E25" s="44">
        <v>130992.3</v>
      </c>
      <c r="F25" s="44">
        <v>129958.8</v>
      </c>
      <c r="G25" s="51">
        <f t="shared" si="1"/>
        <v>186.5674770090356</v>
      </c>
      <c r="H25" s="52">
        <f t="shared" si="2"/>
        <v>99.211022327266562</v>
      </c>
      <c r="I25" s="41"/>
    </row>
    <row r="26" spans="1:9" ht="15.75">
      <c r="A26" s="23" t="s">
        <v>18</v>
      </c>
      <c r="B26" s="24"/>
      <c r="C26" s="22" t="s">
        <v>44</v>
      </c>
      <c r="D26" s="45">
        <f>D27</f>
        <v>606</v>
      </c>
      <c r="E26" s="45">
        <f t="shared" ref="E26:F26" si="6">E27</f>
        <v>606</v>
      </c>
      <c r="F26" s="45">
        <f t="shared" si="6"/>
        <v>489.2</v>
      </c>
      <c r="G26" s="48">
        <f t="shared" si="1"/>
        <v>80.726072607260718</v>
      </c>
      <c r="H26" s="49">
        <f t="shared" si="2"/>
        <v>80.726072607260718</v>
      </c>
      <c r="I26" s="40"/>
    </row>
    <row r="27" spans="1:9" ht="62.25" customHeight="1">
      <c r="A27" s="11" t="s">
        <v>18</v>
      </c>
      <c r="B27" s="11" t="s">
        <v>16</v>
      </c>
      <c r="C27" s="8" t="s">
        <v>45</v>
      </c>
      <c r="D27" s="50">
        <v>606</v>
      </c>
      <c r="E27" s="44">
        <v>606</v>
      </c>
      <c r="F27" s="44">
        <v>489.2</v>
      </c>
      <c r="G27" s="51">
        <f t="shared" si="1"/>
        <v>80.726072607260718</v>
      </c>
      <c r="H27" s="52">
        <f t="shared" si="2"/>
        <v>80.726072607260718</v>
      </c>
      <c r="I27" s="39" t="s">
        <v>81</v>
      </c>
    </row>
    <row r="28" spans="1:9" ht="15.75">
      <c r="A28" s="21" t="s">
        <v>47</v>
      </c>
      <c r="B28" s="25"/>
      <c r="C28" s="26" t="s">
        <v>46</v>
      </c>
      <c r="D28" s="45">
        <f>D29+D30+D31+D33+D34+D32</f>
        <v>1043484.3999999999</v>
      </c>
      <c r="E28" s="45">
        <f t="shared" ref="E28:F28" si="7">E29+E30+E31+E33+E34+E32</f>
        <v>1171992.8</v>
      </c>
      <c r="F28" s="45">
        <f t="shared" si="7"/>
        <v>1166276.0999999999</v>
      </c>
      <c r="G28" s="48">
        <f t="shared" si="1"/>
        <v>111.76746868472591</v>
      </c>
      <c r="H28" s="49">
        <f t="shared" si="2"/>
        <v>99.512223965881006</v>
      </c>
      <c r="I28" s="37"/>
    </row>
    <row r="29" spans="1:9" ht="15.75">
      <c r="A29" s="9" t="s">
        <v>47</v>
      </c>
      <c r="B29" s="17">
        <v>1</v>
      </c>
      <c r="C29" s="8" t="s">
        <v>48</v>
      </c>
      <c r="D29" s="50">
        <v>343061.3</v>
      </c>
      <c r="E29" s="44">
        <v>359213.4</v>
      </c>
      <c r="F29" s="44">
        <v>357462</v>
      </c>
      <c r="G29" s="51">
        <f t="shared" si="1"/>
        <v>104.19770460847668</v>
      </c>
      <c r="H29" s="52">
        <f t="shared" si="2"/>
        <v>99.512434669753404</v>
      </c>
      <c r="I29" s="38"/>
    </row>
    <row r="30" spans="1:9" ht="15.75">
      <c r="A30" s="9" t="s">
        <v>47</v>
      </c>
      <c r="B30" s="9" t="s">
        <v>50</v>
      </c>
      <c r="C30" s="8" t="s">
        <v>49</v>
      </c>
      <c r="D30" s="55">
        <v>554231.4</v>
      </c>
      <c r="E30" s="44">
        <v>644114.5</v>
      </c>
      <c r="F30" s="44">
        <v>641874.69999999995</v>
      </c>
      <c r="G30" s="51">
        <f t="shared" si="1"/>
        <v>115.81348512552698</v>
      </c>
      <c r="H30" s="52">
        <f t="shared" si="2"/>
        <v>99.652266794180221</v>
      </c>
      <c r="I30" s="38"/>
    </row>
    <row r="31" spans="1:9" ht="31.5">
      <c r="A31" s="19" t="s">
        <v>20</v>
      </c>
      <c r="B31" s="19" t="s">
        <v>29</v>
      </c>
      <c r="C31" s="18" t="s">
        <v>51</v>
      </c>
      <c r="D31" s="54">
        <v>47955</v>
      </c>
      <c r="E31" s="44">
        <v>47577</v>
      </c>
      <c r="F31" s="44">
        <v>47050.3</v>
      </c>
      <c r="G31" s="51">
        <f t="shared" si="1"/>
        <v>98.113439683036191</v>
      </c>
      <c r="H31" s="52">
        <f t="shared" si="2"/>
        <v>98.892952477037227</v>
      </c>
      <c r="I31" s="38"/>
    </row>
    <row r="32" spans="1:9" ht="55.5" customHeight="1">
      <c r="A32" s="19" t="s">
        <v>20</v>
      </c>
      <c r="B32" s="19" t="s">
        <v>16</v>
      </c>
      <c r="C32" s="18" t="s">
        <v>52</v>
      </c>
      <c r="D32" s="54">
        <v>50</v>
      </c>
      <c r="E32" s="44">
        <v>10</v>
      </c>
      <c r="F32" s="44">
        <v>10</v>
      </c>
      <c r="G32" s="51">
        <f t="shared" si="1"/>
        <v>20</v>
      </c>
      <c r="H32" s="52">
        <f t="shared" si="2"/>
        <v>100</v>
      </c>
      <c r="I32" s="38"/>
    </row>
    <row r="33" spans="1:9" ht="31.5">
      <c r="A33" s="9" t="s">
        <v>47</v>
      </c>
      <c r="B33" s="9" t="s">
        <v>47</v>
      </c>
      <c r="C33" s="8" t="s">
        <v>53</v>
      </c>
      <c r="D33" s="50">
        <v>10741</v>
      </c>
      <c r="E33" s="44">
        <v>12341.8</v>
      </c>
      <c r="F33" s="44">
        <v>12312.2</v>
      </c>
      <c r="G33" s="51">
        <f t="shared" si="1"/>
        <v>114.62806070198306</v>
      </c>
      <c r="H33" s="52">
        <f t="shared" si="2"/>
        <v>99.760164643731073</v>
      </c>
      <c r="I33" s="38"/>
    </row>
    <row r="34" spans="1:9" ht="31.5">
      <c r="A34" s="9" t="s">
        <v>47</v>
      </c>
      <c r="B34" s="9" t="s">
        <v>55</v>
      </c>
      <c r="C34" s="8" t="s">
        <v>54</v>
      </c>
      <c r="D34" s="50">
        <v>87445.7</v>
      </c>
      <c r="E34" s="44">
        <v>108736.1</v>
      </c>
      <c r="F34" s="44">
        <v>107566.9</v>
      </c>
      <c r="G34" s="51">
        <f t="shared" si="1"/>
        <v>123.0099364519925</v>
      </c>
      <c r="H34" s="52">
        <f t="shared" si="2"/>
        <v>98.924736127192332</v>
      </c>
      <c r="I34" s="38"/>
    </row>
    <row r="35" spans="1:9" ht="15.75">
      <c r="A35" s="21" t="s">
        <v>36</v>
      </c>
      <c r="B35" s="27"/>
      <c r="C35" s="22" t="s">
        <v>56</v>
      </c>
      <c r="D35" s="45">
        <f>D36+D37</f>
        <v>222192.6</v>
      </c>
      <c r="E35" s="45">
        <f t="shared" ref="E35:F35" si="8">E36+E37</f>
        <v>259404</v>
      </c>
      <c r="F35" s="45">
        <f t="shared" si="8"/>
        <v>259153.4</v>
      </c>
      <c r="G35" s="48">
        <f t="shared" si="1"/>
        <v>116.63457738916595</v>
      </c>
      <c r="H35" s="49">
        <f t="shared" si="2"/>
        <v>99.903393933786674</v>
      </c>
      <c r="I35" s="37"/>
    </row>
    <row r="36" spans="1:9" ht="15.75">
      <c r="A36" s="9" t="s">
        <v>36</v>
      </c>
      <c r="B36" s="9" t="s">
        <v>42</v>
      </c>
      <c r="C36" s="8" t="s">
        <v>57</v>
      </c>
      <c r="D36" s="50">
        <v>207027.6</v>
      </c>
      <c r="E36" s="44">
        <v>242227.6</v>
      </c>
      <c r="F36" s="44">
        <v>242218</v>
      </c>
      <c r="G36" s="51">
        <f t="shared" si="1"/>
        <v>116.99792684646877</v>
      </c>
      <c r="H36" s="52">
        <f t="shared" si="2"/>
        <v>99.996036785238346</v>
      </c>
      <c r="I36" s="38"/>
    </row>
    <row r="37" spans="1:9" ht="31.5">
      <c r="A37" s="9" t="s">
        <v>36</v>
      </c>
      <c r="B37" s="9" t="s">
        <v>32</v>
      </c>
      <c r="C37" s="8" t="s">
        <v>58</v>
      </c>
      <c r="D37" s="50">
        <v>15165</v>
      </c>
      <c r="E37" s="44">
        <v>17176.400000000001</v>
      </c>
      <c r="F37" s="44">
        <v>16935.400000000001</v>
      </c>
      <c r="G37" s="51">
        <f t="shared" si="1"/>
        <v>111.67424991757338</v>
      </c>
      <c r="H37" s="52">
        <f t="shared" si="2"/>
        <v>98.596912042104279</v>
      </c>
      <c r="I37" s="38"/>
    </row>
    <row r="38" spans="1:9" ht="15.75">
      <c r="A38" s="28" t="s">
        <v>38</v>
      </c>
      <c r="B38" s="21"/>
      <c r="C38" s="22" t="s">
        <v>59</v>
      </c>
      <c r="D38" s="46">
        <f>D39</f>
        <v>1100</v>
      </c>
      <c r="E38" s="46">
        <f t="shared" ref="E38:F38" si="9">E39</f>
        <v>2100</v>
      </c>
      <c r="F38" s="46">
        <f t="shared" si="9"/>
        <v>2100</v>
      </c>
      <c r="G38" s="48">
        <f t="shared" si="1"/>
        <v>190.90909090909091</v>
      </c>
      <c r="H38" s="49">
        <f t="shared" si="2"/>
        <v>100</v>
      </c>
      <c r="I38" s="37"/>
    </row>
    <row r="39" spans="1:9" ht="15.75">
      <c r="A39" s="13" t="s">
        <v>38</v>
      </c>
      <c r="B39" s="13" t="s">
        <v>61</v>
      </c>
      <c r="C39" s="8" t="s">
        <v>60</v>
      </c>
      <c r="D39" s="56">
        <v>1100</v>
      </c>
      <c r="E39" s="44">
        <v>2100</v>
      </c>
      <c r="F39" s="44">
        <v>2100</v>
      </c>
      <c r="G39" s="51">
        <f t="shared" si="1"/>
        <v>190.90909090909091</v>
      </c>
      <c r="H39" s="52">
        <f t="shared" si="2"/>
        <v>100</v>
      </c>
      <c r="I39" s="38"/>
    </row>
    <row r="40" spans="1:9" ht="15.75">
      <c r="A40" s="21">
        <v>10</v>
      </c>
      <c r="B40" s="21"/>
      <c r="C40" s="22" t="s">
        <v>62</v>
      </c>
      <c r="D40" s="45">
        <f>D41+D42+D43+D44+D45</f>
        <v>317775.90000000002</v>
      </c>
      <c r="E40" s="45">
        <f t="shared" ref="E40:F40" si="10">E41+E42+E43+E44+E45</f>
        <v>318838.19999999995</v>
      </c>
      <c r="F40" s="45">
        <f t="shared" si="10"/>
        <v>311257.3</v>
      </c>
      <c r="G40" s="48">
        <f t="shared" si="1"/>
        <v>97.948680186257036</v>
      </c>
      <c r="H40" s="49">
        <f t="shared" si="2"/>
        <v>97.622336344892176</v>
      </c>
      <c r="I40" s="37"/>
    </row>
    <row r="41" spans="1:9" ht="20.25" customHeight="1">
      <c r="A41" s="9">
        <v>10</v>
      </c>
      <c r="B41" s="9" t="s">
        <v>42</v>
      </c>
      <c r="C41" s="8" t="s">
        <v>63</v>
      </c>
      <c r="D41" s="50">
        <v>10657</v>
      </c>
      <c r="E41" s="44">
        <v>9795.2000000000007</v>
      </c>
      <c r="F41" s="44">
        <v>9794.2000000000007</v>
      </c>
      <c r="G41" s="51">
        <f t="shared" si="1"/>
        <v>91.903912921084739</v>
      </c>
      <c r="H41" s="52">
        <f t="shared" si="2"/>
        <v>99.989790918000651</v>
      </c>
      <c r="I41" s="38"/>
    </row>
    <row r="42" spans="1:9" ht="31.5" customHeight="1">
      <c r="A42" s="9">
        <v>10</v>
      </c>
      <c r="B42" s="9" t="s">
        <v>50</v>
      </c>
      <c r="C42" s="8" t="s">
        <v>64</v>
      </c>
      <c r="D42" s="50">
        <v>60177.8</v>
      </c>
      <c r="E42" s="44">
        <v>61520.3</v>
      </c>
      <c r="F42" s="44">
        <v>59243.199999999997</v>
      </c>
      <c r="G42" s="51">
        <f t="shared" si="1"/>
        <v>98.446935580895271</v>
      </c>
      <c r="H42" s="52">
        <f t="shared" si="2"/>
        <v>96.298620130265931</v>
      </c>
      <c r="I42" s="38"/>
    </row>
    <row r="43" spans="1:9" ht="30" customHeight="1">
      <c r="A43" s="9">
        <v>10</v>
      </c>
      <c r="B43" s="9" t="s">
        <v>11</v>
      </c>
      <c r="C43" s="8" t="s">
        <v>65</v>
      </c>
      <c r="D43" s="50">
        <v>143212.6</v>
      </c>
      <c r="E43" s="44">
        <v>137407.6</v>
      </c>
      <c r="F43" s="44">
        <v>133233.60000000001</v>
      </c>
      <c r="G43" s="51">
        <f t="shared" si="1"/>
        <v>93.032037683835085</v>
      </c>
      <c r="H43" s="52">
        <f t="shared" si="2"/>
        <v>96.962322316960638</v>
      </c>
      <c r="I43" s="38"/>
    </row>
    <row r="44" spans="1:9" ht="19.5" customHeight="1">
      <c r="A44" s="9">
        <v>10</v>
      </c>
      <c r="B44" s="9" t="s">
        <v>32</v>
      </c>
      <c r="C44" s="16" t="s">
        <v>66</v>
      </c>
      <c r="D44" s="50">
        <v>85613.8</v>
      </c>
      <c r="E44" s="44">
        <v>81045.5</v>
      </c>
      <c r="F44" s="44">
        <v>79921.3</v>
      </c>
      <c r="G44" s="51">
        <f t="shared" si="1"/>
        <v>93.350955103032447</v>
      </c>
      <c r="H44" s="52">
        <f t="shared" si="2"/>
        <v>98.612877951274285</v>
      </c>
      <c r="I44" s="38"/>
    </row>
    <row r="45" spans="1:9" ht="31.5">
      <c r="A45" s="11" t="s">
        <v>68</v>
      </c>
      <c r="B45" s="11" t="s">
        <v>18</v>
      </c>
      <c r="C45" s="10" t="s">
        <v>67</v>
      </c>
      <c r="D45" s="53">
        <v>18114.7</v>
      </c>
      <c r="E45" s="44">
        <v>29069.599999999999</v>
      </c>
      <c r="F45" s="44">
        <v>29065</v>
      </c>
      <c r="G45" s="51">
        <f t="shared" si="1"/>
        <v>160.44980043831805</v>
      </c>
      <c r="H45" s="52">
        <f t="shared" si="2"/>
        <v>99.984175908853231</v>
      </c>
      <c r="I45" s="38"/>
    </row>
    <row r="46" spans="1:9" ht="23.25" customHeight="1">
      <c r="A46" s="21">
        <v>11</v>
      </c>
      <c r="B46" s="25"/>
      <c r="C46" s="22" t="s">
        <v>69</v>
      </c>
      <c r="D46" s="45">
        <f>D48+D50+D49</f>
        <v>112717</v>
      </c>
      <c r="E46" s="45">
        <f t="shared" ref="E46:F46" si="11">E48+E50+E49+E47</f>
        <v>133536.29999999999</v>
      </c>
      <c r="F46" s="45">
        <f t="shared" si="11"/>
        <v>132839.30000000002</v>
      </c>
      <c r="G46" s="48">
        <f t="shared" si="1"/>
        <v>117.85205425978336</v>
      </c>
      <c r="H46" s="49">
        <f t="shared" si="2"/>
        <v>99.478044546688821</v>
      </c>
      <c r="I46" s="37"/>
    </row>
    <row r="47" spans="1:9" ht="15.75" hidden="1">
      <c r="A47" s="7">
        <v>11</v>
      </c>
      <c r="B47" s="13" t="s">
        <v>13</v>
      </c>
      <c r="C47" s="29" t="s">
        <v>80</v>
      </c>
      <c r="D47" s="57"/>
      <c r="E47" s="47"/>
      <c r="F47" s="47"/>
      <c r="G47" s="51">
        <v>0</v>
      </c>
      <c r="H47" s="52" t="e">
        <f t="shared" si="2"/>
        <v>#DIV/0!</v>
      </c>
      <c r="I47" s="38"/>
    </row>
    <row r="48" spans="1:9" ht="18.75" customHeight="1">
      <c r="A48" s="9">
        <v>11</v>
      </c>
      <c r="B48" s="9" t="s">
        <v>50</v>
      </c>
      <c r="C48" s="8" t="s">
        <v>70</v>
      </c>
      <c r="D48" s="50">
        <v>81808</v>
      </c>
      <c r="E48" s="44">
        <v>101350</v>
      </c>
      <c r="F48" s="44">
        <v>100863.3</v>
      </c>
      <c r="G48" s="51">
        <f t="shared" si="1"/>
        <v>123.29270975943673</v>
      </c>
      <c r="H48" s="52">
        <f t="shared" si="2"/>
        <v>99.519782930439078</v>
      </c>
      <c r="I48" s="38"/>
    </row>
    <row r="49" spans="1:9" ht="24.75" customHeight="1">
      <c r="A49" s="9">
        <v>11</v>
      </c>
      <c r="B49" s="13" t="s">
        <v>29</v>
      </c>
      <c r="C49" s="8" t="s">
        <v>71</v>
      </c>
      <c r="D49" s="50">
        <v>17292</v>
      </c>
      <c r="E49" s="44">
        <v>19300.8</v>
      </c>
      <c r="F49" s="44">
        <v>19128.7</v>
      </c>
      <c r="G49" s="51">
        <f t="shared" si="1"/>
        <v>110.62167476289615</v>
      </c>
      <c r="H49" s="52">
        <f t="shared" si="2"/>
        <v>99.108327115974475</v>
      </c>
      <c r="I49" s="38"/>
    </row>
    <row r="50" spans="1:9" ht="36" customHeight="1">
      <c r="A50" s="9">
        <v>11</v>
      </c>
      <c r="B50" s="9" t="s">
        <v>34</v>
      </c>
      <c r="C50" s="8" t="s">
        <v>72</v>
      </c>
      <c r="D50" s="50">
        <v>13617</v>
      </c>
      <c r="E50" s="44">
        <v>12885.5</v>
      </c>
      <c r="F50" s="44">
        <v>12847.3</v>
      </c>
      <c r="G50" s="51">
        <f t="shared" si="1"/>
        <v>94.34750679297936</v>
      </c>
      <c r="H50" s="52">
        <f t="shared" si="2"/>
        <v>99.703542741841602</v>
      </c>
      <c r="I50" s="38"/>
    </row>
    <row r="51" spans="1:9" ht="31.5">
      <c r="A51" s="21">
        <v>12</v>
      </c>
      <c r="B51" s="21"/>
      <c r="C51" s="22" t="s">
        <v>73</v>
      </c>
      <c r="D51" s="45">
        <f t="shared" ref="D51:F51" si="12">D52</f>
        <v>1000</v>
      </c>
      <c r="E51" s="45">
        <f t="shared" si="12"/>
        <v>1000</v>
      </c>
      <c r="F51" s="45">
        <f t="shared" si="12"/>
        <v>1000</v>
      </c>
      <c r="G51" s="48">
        <f t="shared" si="1"/>
        <v>100</v>
      </c>
      <c r="H51" s="49">
        <f t="shared" si="2"/>
        <v>100</v>
      </c>
      <c r="I51" s="37"/>
    </row>
    <row r="52" spans="1:9" ht="31.5">
      <c r="A52" s="19" t="s">
        <v>75</v>
      </c>
      <c r="B52" s="19" t="s">
        <v>61</v>
      </c>
      <c r="C52" s="20" t="s">
        <v>74</v>
      </c>
      <c r="D52" s="47">
        <v>1000</v>
      </c>
      <c r="E52" s="44">
        <v>1000</v>
      </c>
      <c r="F52" s="44">
        <v>1000</v>
      </c>
      <c r="G52" s="51">
        <f t="shared" si="1"/>
        <v>100</v>
      </c>
      <c r="H52" s="52">
        <f t="shared" si="2"/>
        <v>100</v>
      </c>
      <c r="I52" s="38"/>
    </row>
    <row r="53" spans="1:9" ht="18" customHeight="1">
      <c r="A53" s="21">
        <v>14</v>
      </c>
      <c r="B53" s="30"/>
      <c r="C53" s="31" t="s">
        <v>76</v>
      </c>
      <c r="D53" s="45">
        <f>D54</f>
        <v>45035.199999999997</v>
      </c>
      <c r="E53" s="45">
        <f>E54+E56+E55</f>
        <v>48895</v>
      </c>
      <c r="F53" s="45">
        <f>F54+F56+F55</f>
        <v>48895</v>
      </c>
      <c r="G53" s="48">
        <f t="shared" si="1"/>
        <v>108.57062919671725</v>
      </c>
      <c r="H53" s="49">
        <f t="shared" si="2"/>
        <v>100</v>
      </c>
      <c r="I53" s="37"/>
    </row>
    <row r="54" spans="1:9" ht="66.75" customHeight="1">
      <c r="A54" s="9">
        <v>14</v>
      </c>
      <c r="B54" s="17" t="s">
        <v>42</v>
      </c>
      <c r="C54" s="16" t="s">
        <v>77</v>
      </c>
      <c r="D54" s="50">
        <v>45035.199999999997</v>
      </c>
      <c r="E54" s="44">
        <v>43630.6</v>
      </c>
      <c r="F54" s="44">
        <v>43630.6</v>
      </c>
      <c r="G54" s="51">
        <f t="shared" si="1"/>
        <v>96.881106334600503</v>
      </c>
      <c r="H54" s="52">
        <f t="shared" si="2"/>
        <v>100</v>
      </c>
      <c r="I54" s="38"/>
    </row>
    <row r="55" spans="1:9" ht="26.25" customHeight="1">
      <c r="A55" s="9">
        <v>14</v>
      </c>
      <c r="B55" s="17">
        <v>2</v>
      </c>
      <c r="C55" s="15" t="s">
        <v>85</v>
      </c>
      <c r="D55" s="50"/>
      <c r="E55" s="44">
        <v>184</v>
      </c>
      <c r="F55" s="44">
        <v>184</v>
      </c>
      <c r="G55" s="51"/>
      <c r="H55" s="52">
        <f t="shared" ref="H55" si="13">SUM(F55/E55*100)</f>
        <v>100</v>
      </c>
      <c r="I55" s="38"/>
    </row>
    <row r="56" spans="1:9" ht="43.5" customHeight="1">
      <c r="A56" s="13" t="s">
        <v>30</v>
      </c>
      <c r="B56" s="13" t="s">
        <v>29</v>
      </c>
      <c r="C56" s="15" t="s">
        <v>78</v>
      </c>
      <c r="D56" s="47"/>
      <c r="E56" s="44">
        <v>5080.3999999999996</v>
      </c>
      <c r="F56" s="44">
        <v>5080.3999999999996</v>
      </c>
      <c r="G56" s="51"/>
      <c r="H56" s="52">
        <f t="shared" si="2"/>
        <v>100</v>
      </c>
      <c r="I56" s="38"/>
    </row>
    <row r="57" spans="1:9" ht="15.75">
      <c r="A57" s="32"/>
      <c r="B57" s="32"/>
      <c r="C57" s="33" t="s">
        <v>79</v>
      </c>
      <c r="D57" s="45">
        <f t="shared" ref="D57:F57" si="14">D6+D14+D18+D23+D26+D28+D35+D40+D46+D51+D53+D38</f>
        <v>2239728.8000000003</v>
      </c>
      <c r="E57" s="45">
        <f t="shared" si="14"/>
        <v>2598860.0999999996</v>
      </c>
      <c r="F57" s="45">
        <f t="shared" si="14"/>
        <v>2570862.0999999992</v>
      </c>
      <c r="G57" s="48">
        <f t="shared" si="1"/>
        <v>114.78452659089793</v>
      </c>
      <c r="H57" s="49">
        <f t="shared" si="2"/>
        <v>98.922681524873141</v>
      </c>
      <c r="I57" s="37"/>
    </row>
  </sheetData>
  <mergeCells count="1">
    <mergeCell ref="A2:I2"/>
  </mergeCells>
  <pageMargins left="0" right="0" top="0" bottom="0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2025-04-03T11:24:07Z</dcterms:modified>
</cp:coreProperties>
</file>